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E18" i="1"/>
  <c r="C18" i="1"/>
</calcChain>
</file>

<file path=xl/sharedStrings.xml><?xml version="1.0" encoding="utf-8"?>
<sst xmlns="http://schemas.openxmlformats.org/spreadsheetml/2006/main" count="18" uniqueCount="18">
  <si>
    <t>Luna</t>
  </si>
  <si>
    <t>Ianuarie</t>
  </si>
  <si>
    <t>Februarie</t>
  </si>
  <si>
    <t xml:space="preserve">Martie </t>
  </si>
  <si>
    <t>Aprilie</t>
  </si>
  <si>
    <t xml:space="preserve">Mai </t>
  </si>
  <si>
    <t>Iunie</t>
  </si>
  <si>
    <t>Iulie</t>
  </si>
  <si>
    <t>August</t>
  </si>
  <si>
    <t>Septembrie</t>
  </si>
  <si>
    <t>Octombrie</t>
  </si>
  <si>
    <t>Noiembrie</t>
  </si>
  <si>
    <t>Decembrie</t>
  </si>
  <si>
    <t>Total</t>
  </si>
  <si>
    <t>Valoare rebut intern
2023</t>
  </si>
  <si>
    <t>Valoare rebut intern
2024</t>
  </si>
  <si>
    <t>Valoare rebut intern
2025</t>
  </si>
  <si>
    <t>Valoare pierderi tehnologice lunare (Euro)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</si>
</sst>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2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3" borderId="13" xfId="0" applyNumberFormat="1" applyFill="1" applyBorder="1" applyAlignment="1">
      <alignment horizontal="center"/>
    </xf>
    <xf numFmtId="2" fontId="0" fillId="3" borderId="14" xfId="0" applyNumberForma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Rebuturi%20Definitive%202021.xlsx" TargetMode="External"/><Relationship Id="rId2" Type="http://schemas.openxmlformats.org/officeDocument/2006/relationships/hyperlink" Target="Rebuturi%20Definitive%202021.xlsx" TargetMode="External"/><Relationship Id="rId1" Type="http://schemas.openxmlformats.org/officeDocument/2006/relationships/hyperlink" Target="Rebuturi%20Definitive%202021.xls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8"/>
  <sheetViews>
    <sheetView tabSelected="1" workbookViewId="0">
      <selection activeCell="D26" sqref="D26"/>
    </sheetView>
  </sheetViews>
  <sheetFormatPr defaultRowHeight="15" x14ac:dyDescent="0.25"/>
  <cols>
    <col min="2" max="2" width="16.140625" customWidth="1"/>
    <col min="3" max="5" width="28.28515625" customWidth="1"/>
  </cols>
  <sheetData>
    <row r="1" spans="2:5" x14ac:dyDescent="0.25">
      <c r="B1" s="19" t="s">
        <v>17</v>
      </c>
      <c r="C1" s="20"/>
      <c r="D1" s="20"/>
      <c r="E1" s="21"/>
    </row>
    <row r="2" spans="2:5" ht="15.75" thickBot="1" x14ac:dyDescent="0.3">
      <c r="B2" s="22"/>
      <c r="C2" s="23"/>
      <c r="D2" s="23"/>
      <c r="E2" s="24"/>
    </row>
    <row r="3" spans="2:5" ht="15.75" thickBot="1" x14ac:dyDescent="0.3"/>
    <row r="4" spans="2:5" x14ac:dyDescent="0.25">
      <c r="B4" s="7" t="s">
        <v>0</v>
      </c>
      <c r="C4" s="8" t="s">
        <v>14</v>
      </c>
      <c r="D4" s="8" t="s">
        <v>15</v>
      </c>
      <c r="E4" s="9" t="s">
        <v>16</v>
      </c>
    </row>
    <row r="5" spans="2:5" ht="24.75" customHeight="1" thickBot="1" x14ac:dyDescent="0.3">
      <c r="B5" s="10"/>
      <c r="C5" s="11"/>
      <c r="D5" s="11"/>
      <c r="E5" s="12"/>
    </row>
    <row r="6" spans="2:5" x14ac:dyDescent="0.25">
      <c r="B6" s="13" t="s">
        <v>1</v>
      </c>
      <c r="C6" s="14">
        <v>23750.141112151574</v>
      </c>
      <c r="D6" s="14">
        <v>24112.21091581869</v>
      </c>
      <c r="E6" s="18">
        <v>18412.39</v>
      </c>
    </row>
    <row r="7" spans="2:5" x14ac:dyDescent="0.25">
      <c r="B7" s="2" t="s">
        <v>2</v>
      </c>
      <c r="C7" s="1">
        <v>22573.525305506919</v>
      </c>
      <c r="D7" s="1">
        <v>20312.515075982956</v>
      </c>
      <c r="E7" s="3">
        <v>22442.953316854575</v>
      </c>
    </row>
    <row r="8" spans="2:5" x14ac:dyDescent="0.25">
      <c r="B8" s="2" t="s">
        <v>3</v>
      </c>
      <c r="C8" s="1">
        <v>27561.894305260517</v>
      </c>
      <c r="D8" s="1">
        <v>30832.75</v>
      </c>
      <c r="E8" s="3">
        <v>27656.719117381082</v>
      </c>
    </row>
    <row r="9" spans="2:5" x14ac:dyDescent="0.25">
      <c r="B9" s="2" t="s">
        <v>4</v>
      </c>
      <c r="C9" s="1">
        <v>25650.76159978177</v>
      </c>
      <c r="D9" s="1">
        <v>26713.229767479246</v>
      </c>
      <c r="E9" s="3">
        <v>21968.873213962743</v>
      </c>
    </row>
    <row r="10" spans="2:5" x14ac:dyDescent="0.25">
      <c r="B10" s="2" t="s">
        <v>5</v>
      </c>
      <c r="C10" s="1">
        <v>31250.988918694631</v>
      </c>
      <c r="D10" s="1">
        <v>27030.251577382136</v>
      </c>
      <c r="E10" s="3">
        <v>20662.37</v>
      </c>
    </row>
    <row r="11" spans="2:5" x14ac:dyDescent="0.25">
      <c r="B11" s="2" t="s">
        <v>6</v>
      </c>
      <c r="C11" s="1">
        <v>28871.538032294662</v>
      </c>
      <c r="D11" s="1">
        <v>27156.14497065208</v>
      </c>
      <c r="E11" s="3">
        <v>23647.844697654793</v>
      </c>
    </row>
    <row r="12" spans="2:5" x14ac:dyDescent="0.25">
      <c r="B12" s="2" t="s">
        <v>7</v>
      </c>
      <c r="C12" s="1">
        <v>28776.791213728735</v>
      </c>
      <c r="D12" s="1">
        <v>22323.526692394302</v>
      </c>
      <c r="E12" s="3">
        <v>26970.689897711065</v>
      </c>
    </row>
    <row r="13" spans="2:5" x14ac:dyDescent="0.25">
      <c r="B13" s="2" t="s">
        <v>8</v>
      </c>
      <c r="C13" s="1">
        <v>20796.699654814747</v>
      </c>
      <c r="D13" s="1">
        <v>18416.5</v>
      </c>
      <c r="E13" s="3">
        <v>15683.89</v>
      </c>
    </row>
    <row r="14" spans="2:5" x14ac:dyDescent="0.25">
      <c r="B14" s="2" t="s">
        <v>9</v>
      </c>
      <c r="C14" s="1">
        <v>31294.582451302929</v>
      </c>
      <c r="D14" s="1">
        <v>17525.188937128154</v>
      </c>
      <c r="E14" s="3">
        <v>28400.966620445728</v>
      </c>
    </row>
    <row r="15" spans="2:5" x14ac:dyDescent="0.25">
      <c r="B15" s="2" t="s">
        <v>10</v>
      </c>
      <c r="C15" s="1">
        <v>28983.14992034746</v>
      </c>
      <c r="D15" s="1">
        <v>25926.979053592255</v>
      </c>
      <c r="E15" s="3">
        <v>29890.850264263176</v>
      </c>
    </row>
    <row r="16" spans="2:5" x14ac:dyDescent="0.25">
      <c r="B16" s="2" t="s">
        <v>11</v>
      </c>
      <c r="C16" s="1">
        <v>23421.130067737944</v>
      </c>
      <c r="D16" s="1">
        <v>19384.496996242793</v>
      </c>
      <c r="E16" s="3">
        <v>28025.184381342828</v>
      </c>
    </row>
    <row r="17" spans="2:5" ht="15.75" thickBot="1" x14ac:dyDescent="0.3">
      <c r="B17" s="4" t="s">
        <v>12</v>
      </c>
      <c r="C17" s="5">
        <v>19294.521980452882</v>
      </c>
      <c r="D17" s="5">
        <v>12006.59671972986</v>
      </c>
      <c r="E17" s="6">
        <v>18609.98</v>
      </c>
    </row>
    <row r="18" spans="2:5" ht="15.75" thickBot="1" x14ac:dyDescent="0.3">
      <c r="B18" s="17" t="s">
        <v>13</v>
      </c>
      <c r="C18" s="15">
        <f>SUM(C6:C17)</f>
        <v>312225.72456207476</v>
      </c>
      <c r="D18" s="15">
        <f>SUM(D6:D17)</f>
        <v>271740.39070640248</v>
      </c>
      <c r="E18" s="16">
        <f t="shared" ref="D18:E18" si="0">SUM(E6:E17)</f>
        <v>282372.71150961594</v>
      </c>
    </row>
  </sheetData>
  <mergeCells count="5">
    <mergeCell ref="C4:C5"/>
    <mergeCell ref="B4:B5"/>
    <mergeCell ref="D4:D5"/>
    <mergeCell ref="E4:E5"/>
    <mergeCell ref="B1:E2"/>
  </mergeCells>
  <hyperlinks>
    <hyperlink ref="C4:C5" r:id="rId1" display="Valoare rebut intern"/>
    <hyperlink ref="D4:D5" r:id="rId2" display="Valoare rebut intern"/>
    <hyperlink ref="E4:E5" r:id="rId3" display="Valoare rebut intern"/>
  </hyperlinks>
  <pageMargins left="0.7" right="0.7" top="0.75" bottom="0.75" header="0.3" footer="0.3"/>
  <pageSetup paperSize="9" orientation="landscape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B7D1EB-DC1B-4B7B-92FE-56B6E6284312}"/>
</file>

<file path=customXml/itemProps2.xml><?xml version="1.0" encoding="utf-8"?>
<ds:datastoreItem xmlns:ds="http://schemas.openxmlformats.org/officeDocument/2006/customXml" ds:itemID="{2AB74171-5521-49EE-8A00-4F64DECB1116}"/>
</file>

<file path=customXml/itemProps3.xml><?xml version="1.0" encoding="utf-8"?>
<ds:datastoreItem xmlns:ds="http://schemas.openxmlformats.org/officeDocument/2006/customXml" ds:itemID="{7993AC0F-5915-48E1-A73C-4B652698B9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2026-05-14T06:23:26Z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